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63" i="1" s="1"/>
  <c r="H37" i="1"/>
  <c r="H36" i="1"/>
  <c r="H35" i="1"/>
  <c r="H64" i="1" l="1"/>
  <c r="H65" i="1" s="1"/>
</calcChain>
</file>

<file path=xl/sharedStrings.xml><?xml version="1.0" encoding="utf-8"?>
<sst xmlns="http://schemas.openxmlformats.org/spreadsheetml/2006/main" count="111" uniqueCount="85">
  <si>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</si>
  <si>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</si>
  <si>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</si>
  <si>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</si>
  <si>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</si>
  <si>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</si>
  <si>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</si>
  <si>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</si>
  <si>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</si>
  <si>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</si>
  <si>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</si>
  <si>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</si>
  <si>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</si>
  <si>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</si>
  <si>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</si>
  <si>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</si>
  <si>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</si>
  <si>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</si>
  <si>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</si>
  <si>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</si>
  <si>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</si>
  <si>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</si>
  <si>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</si>
  <si>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</si>
  <si>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</si>
  <si>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</si>
  <si>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</si>
  <si>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</si>
  <si>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</si>
  <si>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</si>
  <si>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</si>
  <si>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</si>
  <si>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</si>
  <si>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</si>
  <si>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</si>
  <si>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</si>
  <si>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</si>
  <si>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</si>
  <si>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</si>
  <si>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</si>
  <si>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30С41НЖ Ду50 с компл.отв.фланцев, класс герм.А</t>
  </si>
  <si>
    <t>комплект</t>
  </si>
  <si>
    <t>Задвижка клин.выд.шп.флан. Ру16 30С41НЖ Ду80 с компл.отв.фланцев, класс герм.А</t>
  </si>
  <si>
    <t>Задвижка Ру16 30с41нж (ЗКЛ2) Ду80, класс герм.А</t>
  </si>
  <si>
    <t>шт</t>
  </si>
  <si>
    <t>Задвижка клин.выд.шп.флан. Ру16 30С41НЖ Ду100, класс герм.А</t>
  </si>
  <si>
    <t>Задвижка клин.выд.шп.флан. Ру16  30С41НЖ (ЗКЛ2-16) Ду100, класс герм.А</t>
  </si>
  <si>
    <t>Задвижка клин.выд.шп.флан. Ру16 30С41НЖ Ду100 с компл.отв.фланцев, класс герм.А</t>
  </si>
  <si>
    <t>Задвижка клин.выд.шп.флан. Ру16  30С41НЖ Ду150, класс герм.А</t>
  </si>
  <si>
    <t>Задвижка клин.выд.шп.флан. Ру16  30С41НЖ (ЗКЛ2-16) Ду150, класс герм.А</t>
  </si>
  <si>
    <t>Задвижка кл.выд.шп.фл. Ру16 30С41НЖ Ду150 с компл.отв.фланцев, класс герм.А</t>
  </si>
  <si>
    <t>Задвижка клин.выд.шп.флан. Ру16 30С41НЖ Ду200 с компл.отв.фланцев, класс герм.А</t>
  </si>
  <si>
    <t xml:space="preserve">Задвижка Ру 16 30С 41НЖ Ду200, с компл.отв.фланцев ГОСТ 12821-80, класс герм.А </t>
  </si>
  <si>
    <t>Задвижка клин.выд.шп.флан. Ру16  30С41НЖ Ду250, класс герм.А</t>
  </si>
  <si>
    <t>Задвижка клин.выд.шп.флан. Ру16  30С41НЖ Ду250 с компл.отв.фланцев, класс герм.А</t>
  </si>
  <si>
    <t>Задвижка кл.выд.шп.фл. Ру16 30С41НЖ Ду300 с компл.отв.фланцев, класс герм.А</t>
  </si>
  <si>
    <t>Задвижка клин. с выд.шпин.фл. Ру25 30С 64НЖ Ду80, класс герм.А</t>
  </si>
  <si>
    <t>Задвижка клин.с выд.шпин.фл. Ру25 30С64НЖ Ду100 с компл.отв.фланцев, класс герм.А</t>
  </si>
  <si>
    <t>Задвижка клиновая фланцевая  Ру25 30С 64НЖ Ду100, L-300, класс герм.А</t>
  </si>
  <si>
    <t>Задвижка клин.фланцевая  Ру25 30С64НЖ Ду100, L-300,  ГАЗ, с компл.отв.фланцев, класс герм.А</t>
  </si>
  <si>
    <t>Задвижка клин.с выд.шпин.фл. Ру25 30С64НЖ Ду100 фланцы по ГОСТ 12821-80, исп.1, L-300, без отв. фланцев, класс герм.А</t>
  </si>
  <si>
    <t>Задвижка клин.с выд.шпин.фланцевая Ру25 30С 64НЖ Ду150, класс герм.А</t>
  </si>
  <si>
    <t>Задвижка клиновая фланцевая Ру25 30С 64НЖ Ду150, L-350, класс герм.А</t>
  </si>
  <si>
    <t>Задвижка клин. выд.шпин.фланцевая Ру25 30С 64НЖ Ду150 фланцы по ГОСТ 12821-80 исп.1, L-350, без отв. фланцев, класс герм.А</t>
  </si>
  <si>
    <t>Задвижка клин.с выд.шпин.фл. Ру25 30С 64НЖ Ду200 фланцы по ГОСТ 12821-80, исп.1, L-400, без отв. фланцев, класс герм.А</t>
  </si>
  <si>
    <t>Задвижка клин.2хдиск.выд.шп.фл. Ру25 30С 99НЖ Ду100, класс герм.А</t>
  </si>
  <si>
    <t>Задвижка клин..выд.шп.фл. Ру25 30С99НЖ Ду100 с компл.отв.фланцев ГОСТ 12821-80, класс герм.А</t>
  </si>
  <si>
    <t>Задвижка кл.2хдиск.выд.шп.фл. Ру25 30С99НЖ Ду150, класс герм.А</t>
  </si>
  <si>
    <t>Задвижка клин.2хдиск.выд.шп.фл. Ру25 30С 99НЖ Ду200, класс герм.А</t>
  </si>
  <si>
    <t>Задвижка клин.2хдиск.выд.шп.фл. Ру25 30С 99НЖ Ду250, класс герм.А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</si>
  <si>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</si>
  <si>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</si>
  <si>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</si>
  <si>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</si>
  <si>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</si>
  <si>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</si>
  <si>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</si>
  <si>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</si>
  <si>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</si>
  <si>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</si>
  <si>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</si>
  <si>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</si>
  <si>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</si>
  <si>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</si>
  <si>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78 от 22.10.2013 предлагаем поставку Задвижек стальных ручных: Лот №3 - Задвижки стальные ручные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</si>
</sst>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83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84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5</v>
      </c>
      <c r="E35" s="7"/>
      <c r="F35" s="7"/>
      <c r="G35" s="11">
        <v>0</v>
      </c>
      <c r="H35" s="20">
        <f t="shared" ref="H35:H62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5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44</v>
      </c>
      <c r="D37" s="6">
        <v>6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44</v>
      </c>
      <c r="D38" s="6">
        <v>3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46</v>
      </c>
      <c r="C39" s="7" t="s">
        <v>44</v>
      </c>
      <c r="D39" s="6">
        <v>17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6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48</v>
      </c>
      <c r="C41" s="7" t="s">
        <v>44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44</v>
      </c>
      <c r="D42" s="6">
        <v>6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50</v>
      </c>
      <c r="C43" s="7" t="s">
        <v>41</v>
      </c>
      <c r="D43" s="6">
        <v>6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41</v>
      </c>
      <c r="D44" s="6">
        <v>3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41</v>
      </c>
      <c r="D45" s="6">
        <v>2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44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55</v>
      </c>
      <c r="C48" s="7" t="s">
        <v>41</v>
      </c>
      <c r="D48" s="6">
        <v>3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56</v>
      </c>
      <c r="C49" s="7" t="s">
        <v>44</v>
      </c>
      <c r="D49" s="6">
        <v>7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57</v>
      </c>
      <c r="C50" s="7" t="s">
        <v>41</v>
      </c>
      <c r="D50" s="6">
        <v>8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58</v>
      </c>
      <c r="C51" s="7" t="s">
        <v>44</v>
      </c>
      <c r="D51" s="6">
        <v>2</v>
      </c>
      <c r="E51" s="7"/>
      <c r="F51" s="7"/>
      <c r="G51" s="11">
        <v>0</v>
      </c>
      <c r="H51" s="20">
        <f t="shared" si="0"/>
        <v>0</v>
      </c>
    </row>
    <row r="52" spans="1:8" s="4" customFormat="1" ht="34.5" x14ac:dyDescent="0.25">
      <c r="A52" s="24">
        <v>18</v>
      </c>
      <c r="B52" s="7" t="s">
        <v>59</v>
      </c>
      <c r="C52" s="7" t="s">
        <v>41</v>
      </c>
      <c r="D52" s="6">
        <v>1</v>
      </c>
      <c r="E52" s="7"/>
      <c r="F52" s="7"/>
      <c r="G52" s="11">
        <v>0</v>
      </c>
      <c r="H52" s="20">
        <f t="shared" si="0"/>
        <v>0</v>
      </c>
    </row>
    <row r="53" spans="1:8" s="4" customFormat="1" ht="34.5" x14ac:dyDescent="0.25">
      <c r="A53" s="24">
        <v>19</v>
      </c>
      <c r="B53" s="7" t="s">
        <v>60</v>
      </c>
      <c r="C53" s="7" t="s">
        <v>44</v>
      </c>
      <c r="D53" s="6">
        <v>1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61</v>
      </c>
      <c r="C54" s="7" t="s">
        <v>44</v>
      </c>
      <c r="D54" s="6">
        <v>1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62</v>
      </c>
      <c r="C55" s="7" t="s">
        <v>44</v>
      </c>
      <c r="D55" s="6">
        <v>4</v>
      </c>
      <c r="E55" s="7"/>
      <c r="F55" s="7"/>
      <c r="G55" s="11">
        <v>0</v>
      </c>
      <c r="H55" s="20">
        <f t="shared" si="0"/>
        <v>0</v>
      </c>
    </row>
    <row r="56" spans="1:8" s="4" customFormat="1" ht="34.5" x14ac:dyDescent="0.25">
      <c r="A56" s="24">
        <v>22</v>
      </c>
      <c r="B56" s="7" t="s">
        <v>63</v>
      </c>
      <c r="C56" s="7" t="s">
        <v>44</v>
      </c>
      <c r="D56" s="6">
        <v>1</v>
      </c>
      <c r="E56" s="7"/>
      <c r="F56" s="7"/>
      <c r="G56" s="11">
        <v>0</v>
      </c>
      <c r="H56" s="20">
        <f t="shared" si="0"/>
        <v>0</v>
      </c>
    </row>
    <row r="57" spans="1:8" s="4" customFormat="1" ht="34.5" x14ac:dyDescent="0.25">
      <c r="A57" s="24">
        <v>23</v>
      </c>
      <c r="B57" s="7" t="s">
        <v>64</v>
      </c>
      <c r="C57" s="7" t="s">
        <v>44</v>
      </c>
      <c r="D57" s="6">
        <v>1</v>
      </c>
      <c r="E57" s="7"/>
      <c r="F57" s="7"/>
      <c r="G57" s="11">
        <v>0</v>
      </c>
      <c r="H57" s="20">
        <f t="shared" si="0"/>
        <v>0</v>
      </c>
    </row>
    <row r="58" spans="1:8" s="4" customFormat="1" ht="23.25" x14ac:dyDescent="0.25">
      <c r="A58" s="24">
        <v>24</v>
      </c>
      <c r="B58" s="7" t="s">
        <v>65</v>
      </c>
      <c r="C58" s="7" t="s">
        <v>44</v>
      </c>
      <c r="D58" s="6">
        <v>2</v>
      </c>
      <c r="E58" s="7"/>
      <c r="F58" s="7"/>
      <c r="G58" s="11">
        <v>0</v>
      </c>
      <c r="H58" s="20">
        <f t="shared" si="0"/>
        <v>0</v>
      </c>
    </row>
    <row r="59" spans="1:8" s="4" customFormat="1" ht="34.5" x14ac:dyDescent="0.25">
      <c r="A59" s="24">
        <v>25</v>
      </c>
      <c r="B59" s="7" t="s">
        <v>66</v>
      </c>
      <c r="C59" s="7" t="s">
        <v>41</v>
      </c>
      <c r="D59" s="6">
        <v>3</v>
      </c>
      <c r="E59" s="7"/>
      <c r="F59" s="7"/>
      <c r="G59" s="11">
        <v>0</v>
      </c>
      <c r="H59" s="20">
        <f t="shared" si="0"/>
        <v>0</v>
      </c>
    </row>
    <row r="60" spans="1:8" s="4" customFormat="1" ht="23.25" x14ac:dyDescent="0.25">
      <c r="A60" s="24">
        <v>26</v>
      </c>
      <c r="B60" s="7" t="s">
        <v>67</v>
      </c>
      <c r="C60" s="7" t="s">
        <v>44</v>
      </c>
      <c r="D60" s="6">
        <v>2</v>
      </c>
      <c r="E60" s="7"/>
      <c r="F60" s="7"/>
      <c r="G60" s="11">
        <v>0</v>
      </c>
      <c r="H60" s="20">
        <f t="shared" si="0"/>
        <v>0</v>
      </c>
    </row>
    <row r="61" spans="1:8" s="4" customFormat="1" ht="23.25" x14ac:dyDescent="0.25">
      <c r="A61" s="24">
        <v>27</v>
      </c>
      <c r="B61" s="7" t="s">
        <v>68</v>
      </c>
      <c r="C61" s="7" t="s">
        <v>44</v>
      </c>
      <c r="D61" s="6">
        <v>1</v>
      </c>
      <c r="E61" s="7"/>
      <c r="F61" s="7"/>
      <c r="G61" s="11">
        <v>0</v>
      </c>
      <c r="H61" s="20">
        <f t="shared" si="0"/>
        <v>0</v>
      </c>
    </row>
    <row r="62" spans="1:8" s="4" customFormat="1" ht="23.25" x14ac:dyDescent="0.25">
      <c r="A62" s="24">
        <v>28</v>
      </c>
      <c r="B62" s="7" t="s">
        <v>69</v>
      </c>
      <c r="C62" s="7" t="s">
        <v>44</v>
      </c>
      <c r="D62" s="6">
        <v>1</v>
      </c>
      <c r="E62" s="7"/>
      <c r="F62" s="7"/>
      <c r="G62" s="11">
        <v>0</v>
      </c>
      <c r="H62" s="20">
        <f t="shared" si="0"/>
        <v>0</v>
      </c>
    </row>
    <row r="63" spans="1:8" x14ac:dyDescent="0.25">
      <c r="A63" s="28"/>
      <c r="B63" s="1" t="s">
        <v>70</v>
      </c>
      <c r="C63" s="2"/>
      <c r="D63" s="3" t="s">
        <v>71</v>
      </c>
      <c r="E63" s="2"/>
      <c r="F63" s="2"/>
      <c r="G63" s="2"/>
      <c r="H63" s="21">
        <f>SUM(H34:H62)</f>
        <v>0</v>
      </c>
    </row>
    <row r="64" spans="1:8" x14ac:dyDescent="0.25">
      <c r="A64" s="28"/>
      <c r="B64" s="1" t="s">
        <v>72</v>
      </c>
      <c r="C64" s="2"/>
      <c r="D64" s="2"/>
      <c r="E64" s="2"/>
      <c r="F64" s="2"/>
      <c r="G64" s="2"/>
      <c r="H64" s="21">
        <f>H63*0.18</f>
        <v>0</v>
      </c>
    </row>
    <row r="65" spans="1:8" ht="15.75" thickBot="1" x14ac:dyDescent="0.3">
      <c r="A65" s="29"/>
      <c r="B65" s="15" t="s">
        <v>73</v>
      </c>
      <c r="C65" s="14"/>
      <c r="D65" s="14"/>
      <c r="E65" s="14"/>
      <c r="F65" s="14"/>
      <c r="G65" s="14"/>
      <c r="H65" s="22">
        <f>SUM(H63:H64)</f>
        <v>0</v>
      </c>
    </row>
    <row r="66" spans="1:8" ht="39.950000000000003" customHeight="1" x14ac:dyDescent="0.25">
      <c r="B66" s="37" t="s">
        <v>74</v>
      </c>
      <c r="C66" s="38"/>
      <c r="D66" s="38"/>
      <c r="E66" s="38"/>
      <c r="F66" s="38"/>
      <c r="G66" s="38"/>
      <c r="H66" s="38"/>
    </row>
    <row r="67" spans="1:8" ht="20.100000000000001" customHeight="1" x14ac:dyDescent="0.25">
      <c r="B67" s="39" t="s">
        <v>75</v>
      </c>
      <c r="C67" s="40"/>
      <c r="D67" s="40"/>
      <c r="E67" s="40"/>
      <c r="F67" s="40"/>
      <c r="G67" s="40"/>
      <c r="H67" s="40"/>
    </row>
    <row r="68" spans="1:8" x14ac:dyDescent="0.25">
      <c r="B68" s="41" t="s">
        <v>76</v>
      </c>
      <c r="C68" s="31"/>
      <c r="D68" s="31"/>
      <c r="E68" s="31"/>
      <c r="F68" s="31"/>
      <c r="G68" s="31"/>
      <c r="H68" s="31"/>
    </row>
    <row r="69" spans="1:8" x14ac:dyDescent="0.25">
      <c r="B69" s="30" t="s">
        <v>77</v>
      </c>
      <c r="C69" s="31"/>
      <c r="D69" s="31"/>
      <c r="E69" s="31"/>
      <c r="F69" s="31"/>
      <c r="G69" s="31"/>
      <c r="H69" s="31"/>
    </row>
    <row r="70" spans="1:8" x14ac:dyDescent="0.25">
      <c r="B70" s="30" t="s">
        <v>78</v>
      </c>
      <c r="C70" s="31"/>
      <c r="D70" s="31"/>
      <c r="E70" s="31"/>
      <c r="F70" s="31"/>
      <c r="G70" s="31"/>
      <c r="H70" s="31"/>
    </row>
    <row r="72" spans="1:8" s="4" customFormat="1" x14ac:dyDescent="0.25">
      <c r="B72" s="12" t="s">
        <v>79</v>
      </c>
      <c r="D72" s="12" t="s">
        <v>80</v>
      </c>
      <c r="H72" s="12" t="s">
        <v>81</v>
      </c>
    </row>
    <row r="74" spans="1:8" x14ac:dyDescent="0.25">
      <c r="B74" s="13" t="s">
        <v>82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70:H70"/>
    <mergeCell ref="C33:E33"/>
    <mergeCell ref="F33:H33"/>
    <mergeCell ref="B66:H66"/>
    <mergeCell ref="B67:H67"/>
    <mergeCell ref="B68:H68"/>
    <mergeCell ref="B69:H6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2013-10-22T07:38:47Z</dcterms:created>
  <dcterms:modified xsi:type="dcterms:W3CDTF">2013-10-22T07:46:28Z</dcterms:modified>
</cp:coreProperties>
</file>